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lisipo.net\cml\DMMC\DMMC\Paula_Carvalho\1 - Empreitadas em Preparação\17-AQS-DS-20 Caracter. Rede Saneam\Elementos elaborados\Para webgest - Novo CCP\"/>
    </mc:Choice>
  </mc:AlternateContent>
  <bookViews>
    <workbookView xWindow="0" yWindow="0" windowWidth="24000" windowHeight="9135"/>
  </bookViews>
  <sheets>
    <sheet name="Lote 1 - Levantamento e carater" sheetId="1" r:id="rId1"/>
    <sheet name="Folha2" sheetId="2" r:id="rId2"/>
    <sheet name="Folha3" sheetId="3" r:id="rId3"/>
  </sheets>
  <externalReferences>
    <externalReference r:id="rId4"/>
  </externalReferences>
  <definedNames>
    <definedName name="_xlnm.Print_Area" localSheetId="0">'Lote 1 - Levantamento e carater'!$A$1:$G$73</definedName>
    <definedName name="_xlnm.Print_Titles" localSheetId="0">'Lote 1 - Levantamento e carater'!$4:$4</definedName>
  </definedNames>
  <calcPr calcId="152511"/>
</workbook>
</file>

<file path=xl/calcChain.xml><?xml version="1.0" encoding="utf-8"?>
<calcChain xmlns="http://schemas.openxmlformats.org/spreadsheetml/2006/main">
  <c r="F6" i="1" l="1"/>
  <c r="E69" i="1"/>
  <c r="F69" i="1" s="1"/>
  <c r="E68" i="1"/>
  <c r="F68" i="1" s="1"/>
  <c r="E67" i="1"/>
  <c r="F67" i="1" s="1"/>
  <c r="E66" i="1"/>
  <c r="F66" i="1" s="1"/>
  <c r="E64" i="1"/>
  <c r="F64" i="1" s="1"/>
  <c r="E63" i="1"/>
  <c r="F63" i="1" s="1"/>
  <c r="E61" i="1"/>
  <c r="E60" i="1"/>
  <c r="F60" i="1" s="1"/>
  <c r="E59" i="1"/>
  <c r="F59" i="1" s="1"/>
  <c r="E58" i="1"/>
  <c r="F58" i="1" s="1"/>
  <c r="E56" i="1"/>
  <c r="E55" i="1"/>
  <c r="F55" i="1" s="1"/>
  <c r="E54" i="1"/>
  <c r="F54" i="1" s="1"/>
  <c r="E53" i="1"/>
  <c r="F53" i="1" s="1"/>
  <c r="E51" i="1"/>
  <c r="F51" i="1" s="1"/>
  <c r="E50" i="1"/>
  <c r="F50" i="1" s="1"/>
  <c r="E49" i="1"/>
  <c r="F49" i="1" s="1"/>
  <c r="E48" i="1"/>
  <c r="E47" i="1"/>
  <c r="E46" i="1"/>
  <c r="E45" i="1"/>
  <c r="E44" i="1"/>
  <c r="F44" i="1" s="1"/>
  <c r="E43" i="1"/>
  <c r="F43" i="1" s="1"/>
  <c r="E42" i="1"/>
  <c r="F42" i="1" s="1"/>
  <c r="E41" i="1"/>
  <c r="F41" i="1" s="1"/>
  <c r="E40" i="1"/>
  <c r="F40" i="1" s="1"/>
  <c r="E38" i="1"/>
  <c r="F38" i="1" s="1"/>
  <c r="E37" i="1"/>
  <c r="F37" i="1" s="1"/>
  <c r="E36" i="1"/>
  <c r="F36" i="1" s="1"/>
  <c r="E35" i="1"/>
  <c r="F35" i="1" s="1"/>
  <c r="E33" i="1"/>
  <c r="E32" i="1"/>
  <c r="F32" i="1" s="1"/>
  <c r="E31" i="1"/>
  <c r="F31" i="1" s="1"/>
  <c r="E30" i="1"/>
  <c r="F30" i="1" s="1"/>
  <c r="E28" i="1"/>
  <c r="F28" i="1" s="1"/>
  <c r="E27" i="1"/>
  <c r="F27" i="1" s="1"/>
  <c r="E25" i="1"/>
  <c r="E24" i="1"/>
  <c r="F24" i="1" s="1"/>
  <c r="E23" i="1"/>
  <c r="F23" i="1" s="1"/>
  <c r="E22" i="1"/>
  <c r="F22" i="1" s="1"/>
  <c r="E20" i="1"/>
  <c r="F20" i="1" s="1"/>
  <c r="E19" i="1"/>
  <c r="F19" i="1" s="1"/>
  <c r="E18" i="1"/>
  <c r="F18" i="1" s="1"/>
  <c r="E17" i="1"/>
  <c r="F17" i="1" s="1"/>
  <c r="E16" i="1"/>
  <c r="E15" i="1"/>
  <c r="E14" i="1"/>
  <c r="F14" i="1" s="1"/>
  <c r="E13" i="1"/>
  <c r="F13" i="1" s="1"/>
  <c r="E12" i="1"/>
  <c r="F12" i="1" s="1"/>
  <c r="E11" i="1"/>
  <c r="F11" i="1" s="1"/>
  <c r="E9" i="1"/>
  <c r="E8" i="1"/>
  <c r="F8" i="1" s="1"/>
  <c r="E7" i="1"/>
  <c r="F7" i="1" s="1"/>
  <c r="B4" i="1" l="1"/>
  <c r="F61" i="1" l="1"/>
  <c r="F56" i="1"/>
  <c r="F33" i="1"/>
  <c r="F25" i="1"/>
  <c r="F9" i="1"/>
  <c r="F45" i="1" l="1"/>
  <c r="F16" i="1"/>
  <c r="F15" i="1"/>
  <c r="F46" i="1" l="1"/>
  <c r="F48" i="1" l="1"/>
  <c r="F47" i="1"/>
</calcChain>
</file>

<file path=xl/sharedStrings.xml><?xml version="1.0" encoding="utf-8"?>
<sst xmlns="http://schemas.openxmlformats.org/spreadsheetml/2006/main" count="198" uniqueCount="147">
  <si>
    <t>Artigo</t>
  </si>
  <si>
    <t>Unid.</t>
  </si>
  <si>
    <t>Preço Unitário</t>
  </si>
  <si>
    <t>01</t>
  </si>
  <si>
    <t>Levantamento de câmaras de visita com registo de informação em folha de cálculo (Ficha IDE) a fornecer pela CML/DMMC/DS.</t>
  </si>
  <si>
    <t>01.01</t>
  </si>
  <si>
    <t>Levantamento topográfico de câmaras de visita incluindo georeferenciação e altimetria.</t>
  </si>
  <si>
    <t>un</t>
  </si>
  <si>
    <t>01.02</t>
  </si>
  <si>
    <t>01.03</t>
  </si>
  <si>
    <t>01.04</t>
  </si>
  <si>
    <t>02</t>
  </si>
  <si>
    <t>Levantamento de coletores, coletores de ligação de sarjetas e sumidouros e ramais prediais, com registo de informação em folha de cálculo (Ficha IDE) a fornecer pela CML/DMMC/DS.</t>
  </si>
  <si>
    <t>02.01</t>
  </si>
  <si>
    <t>Levantamento e caracterização de troços de coletores com diâmetro ou dimensão vertical até 1,00 m entre câmaras de visita, incluindo cotas altimétricas dos extremos a montante e jusante.</t>
  </si>
  <si>
    <t>02.02</t>
  </si>
  <si>
    <t>Levantamento e caracterização de troços de coletores com diâmetro ou dimensão vertical até 1,00 m entre câmaras de visita, sob efeito de maré, incluindo cotas altimétricas dos extremos a montante e jusante.</t>
  </si>
  <si>
    <t>02.03</t>
  </si>
  <si>
    <t>Levantamento e caracterização de troços de coletores com diâmetro ou dimensão vertical de 1,00 m a 3,00 m entre câmaras de visita, incluindo cotas altimétricas dos extremos a montante e jusante.</t>
  </si>
  <si>
    <t>02.04</t>
  </si>
  <si>
    <t>Levantamento e caracterização de troços de coletores com diâmetro ou dimensão vertical de 1,00 m a 3,00 m entre câmaras de visita, sob efeito de maré, incluindo cotas altimétricas dos extremos a montante e jusante.</t>
  </si>
  <si>
    <t>02.05</t>
  </si>
  <si>
    <t>Levantamento e caracterização de troços de coletores com diâmetro ou dimensão vertical superior a 3,00 m entre câmaras de visita, incluindo cotas altimétricas dos extremos a montante e jusante.</t>
  </si>
  <si>
    <t>02.06</t>
  </si>
  <si>
    <t>Levantamento e caracterização de troços de coletores com diâmetro ou dimensão vertical superior a 3,00 m entre câmaras de visita, sob efeito de maré, incluindo cotas altimétricas dos extremos a montante e jusante.</t>
  </si>
  <si>
    <t>02.07</t>
  </si>
  <si>
    <t>Levantamento e caracterização de coletores de ligação de sarjetas e sumidouros, incluindo cotas altimétricas dos extremos a montante e jusante.</t>
  </si>
  <si>
    <t>02.08</t>
  </si>
  <si>
    <t>Levantamento e caracterização de coletores de ligação de sarjetas e sumidouros sob efeito de maré, incluindo cotas altimétricas dos extremos a montante e jusante.</t>
  </si>
  <si>
    <t>02.09</t>
  </si>
  <si>
    <t>Levantamento e caracterização de ramais de ligação prediais, incluindo cotas altimétricas do extremo a jusante.</t>
  </si>
  <si>
    <t>02.10</t>
  </si>
  <si>
    <t>Levantamento e caracterização de ramais de ligação prediais sob efeito de maré, incluindo cotas altimétricas do extremo a jusante.</t>
  </si>
  <si>
    <t>03</t>
  </si>
  <si>
    <t>Levantamento de descarregadores com registo de informação em folha de cálculo (Ficha IDE) a fornecer pela CML/DMMC/DS.</t>
  </si>
  <si>
    <t>03.01</t>
  </si>
  <si>
    <t>Levantamento topográfico de descarregadores incluindo georeferenciação e altimetria.</t>
  </si>
  <si>
    <t>03.02</t>
  </si>
  <si>
    <t>Levantamento  e caracterização de descarregadores com profundidade até 3,00 m.</t>
  </si>
  <si>
    <t>03.03</t>
  </si>
  <si>
    <t>Levantamento  e caracterização de descarregadores com profundidade entre 3,00 m e 6,00 m.</t>
  </si>
  <si>
    <t>03.04</t>
  </si>
  <si>
    <t>Levantamento  e caracterização de descarregadores com profundidade superior a 6,00 m.</t>
  </si>
  <si>
    <t>04</t>
  </si>
  <si>
    <t>Levantamento de sarjetas e sumidouros com registo de informação em folha de cálculo (Ficha IDE) a fornecer pela CML/DMMC/DS.</t>
  </si>
  <si>
    <t>04.01</t>
  </si>
  <si>
    <t>Levantamento topográfico de sarjetas e sumidouros incluindo georeferenciação e altimetria.</t>
  </si>
  <si>
    <t>04.02</t>
  </si>
  <si>
    <t>Levantamento  e caracterização de Sarjetas e sumidouros.</t>
  </si>
  <si>
    <t>05</t>
  </si>
  <si>
    <t>Levantamento de instalações elevatórias com registo de informação em folha de cálculo (Ficha IDE) a fornecer pela CML/DMMC/DS.</t>
  </si>
  <si>
    <t>05.01</t>
  </si>
  <si>
    <t>Levantamento topográfico de instalações elevatórias incluindo georeferenciação e altimetria.</t>
  </si>
  <si>
    <t>05.02</t>
  </si>
  <si>
    <t>05.03</t>
  </si>
  <si>
    <t>05.04</t>
  </si>
  <si>
    <t>06</t>
  </si>
  <si>
    <t>Levantamento de bacias de retenção com registo de informação em folha de cálculo (Ficha IDE) a fornecer pela CML/DMMC/DS.</t>
  </si>
  <si>
    <t>06.01</t>
  </si>
  <si>
    <t>06.02</t>
  </si>
  <si>
    <t>Levantamento  e caracterização de bacias de retenção superficiais.</t>
  </si>
  <si>
    <t>Levantamento  e caracterização de bacias de retenção subterrâneas.</t>
  </si>
  <si>
    <t>07</t>
  </si>
  <si>
    <t>Levantamento de sifões com registo de informação em folha de cálculo (Ficha IDE) a fornecer pela CML/DMMC/DS.</t>
  </si>
  <si>
    <t>07.01</t>
  </si>
  <si>
    <t>Levantamento topográfico de sifões tipo câmara sifonada,  incluindo georeferenciação e altimetria.</t>
  </si>
  <si>
    <t>07.02</t>
  </si>
  <si>
    <t>Levantamento topográfico de sifões de dupla câmara,  incluindo georeferenciação e altimetria.</t>
  </si>
  <si>
    <t>07.03</t>
  </si>
  <si>
    <t>07.04</t>
  </si>
  <si>
    <t>07.05</t>
  </si>
  <si>
    <t>07.06</t>
  </si>
  <si>
    <t>07.07</t>
  </si>
  <si>
    <t>07.08</t>
  </si>
  <si>
    <t>07.09</t>
  </si>
  <si>
    <t>07.10</t>
  </si>
  <si>
    <t>Levantamento e caracterização de ramos de ligação de sifões com diâmetro ou dimensão vertical até 1,00 m, incluindo cotas altimétricas dos extremos a montante e jusante.</t>
  </si>
  <si>
    <t>07.11</t>
  </si>
  <si>
    <t>Levantamento e caracterização de ramos de ligação de sifões com diâmetro ou dimensão vertical de 1,00 m a 3,00 m, incluindo cotas altimétricas dos extremos a montante e jusante.</t>
  </si>
  <si>
    <t>07.12</t>
  </si>
  <si>
    <t>Levantamento e caracterização de ramos de ligação de sifões com diâmetro ou dimensão vertical superior a 6,00 m, incluindo cotas altimétricas dos extremos a montante e jusante.</t>
  </si>
  <si>
    <t>08</t>
  </si>
  <si>
    <t>Levantamento de descargas em linhas de água com registo de informação em folha de cálculo (Ficha IDE) a fornecer pela CML/DMMC/DS.</t>
  </si>
  <si>
    <t>08.01</t>
  </si>
  <si>
    <t>Levantamento topográfico de descargas em linhas de água incluindo georeferenciação e altimetria.</t>
  </si>
  <si>
    <t>08.02</t>
  </si>
  <si>
    <t>Levantamento  e caracterização de descargas em linhas de água com profundidade até 3,00 m.</t>
  </si>
  <si>
    <t>08.03</t>
  </si>
  <si>
    <t>Levantamento  e caracterização de descargas em linhas de água com profundidade entre 3,00 m e 6,00 m.</t>
  </si>
  <si>
    <t>08.04</t>
  </si>
  <si>
    <t>Levantamento  e caracterização de descargas em linhas de água com profundidade superior a 6,00 m.</t>
  </si>
  <si>
    <t>09</t>
  </si>
  <si>
    <t>Levantamento de fossas séticas com registo de informação em folha de cálculo (Ficha IDE) a fornecer pela CML/DMMC/DS.</t>
  </si>
  <si>
    <t>09.01</t>
  </si>
  <si>
    <t>Levantamento topográfico de fossas séticas incluindo georeferenciação e altimetria.</t>
  </si>
  <si>
    <t>09.02</t>
  </si>
  <si>
    <t>Levantamento  e caracterização de descargas em fossas séticas com profundidade até 3,00 m.</t>
  </si>
  <si>
    <t>09.03</t>
  </si>
  <si>
    <t>09.04</t>
  </si>
  <si>
    <t>10.01</t>
  </si>
  <si>
    <t>Desmatação e limpeza.</t>
  </si>
  <si>
    <t>10.02</t>
  </si>
  <si>
    <t>Desmatação e limpeza de áreas de implantação de câmaras de visita e outros elementos da rede para levantamento e caraterização (&gt; 50 m2).</t>
  </si>
  <si>
    <t>11</t>
  </si>
  <si>
    <t>Inspeção de câmaras de visita, coletores, coletores de ligação, ramais prediais e outros elementos da rede com com produção de relatório e registo de imagem (fotografia e vídeo) em formato digital.</t>
  </si>
  <si>
    <t>11.01</t>
  </si>
  <si>
    <t>Inspeção CCTV de câmaras de visita e outros elementos da rede incluindo fornecimento de relatório e vídeo em formato digital.</t>
  </si>
  <si>
    <t>un.</t>
  </si>
  <si>
    <t>11.02</t>
  </si>
  <si>
    <t>Inspeção CCTV com sistema robotizado de coletores, coletores de ligação e ramais prediais incluindo fornecimento de relatório e vídeo em formato digital.</t>
  </si>
  <si>
    <t>hora</t>
  </si>
  <si>
    <t>11.03</t>
  </si>
  <si>
    <t>Inspeção CCTV com sistema portátil de coletores, coletores de ligação e ramais prediais incluindo fornecimento de relatório e vídeo em formato digital.</t>
  </si>
  <si>
    <t>11.04</t>
  </si>
  <si>
    <r>
      <rPr>
        <sz val="11"/>
        <color theme="1"/>
        <rFont val="Calibri"/>
        <family val="2"/>
        <scheme val="minor"/>
      </rPr>
      <t xml:space="preserve">Levantamento  e caracterização de câmaras de visita com profundidade até </t>
    </r>
    <r>
      <rPr>
        <sz val="11"/>
        <color rgb="FF000000"/>
        <rFont val="Times New Roman"/>
        <family val="1"/>
        <charset val="1"/>
      </rPr>
      <t>3,00 m,</t>
    </r>
    <r>
      <rPr>
        <sz val="11"/>
        <color theme="1"/>
        <rFont val="Calibri"/>
        <family val="2"/>
        <scheme val="minor"/>
      </rPr>
      <t xml:space="preserve"> incluindo ligações de coletores e ramais.</t>
    </r>
  </si>
  <si>
    <r>
      <rPr>
        <sz val="11"/>
        <color rgb="FF000000"/>
        <rFont val="Calibri"/>
        <family val="2"/>
      </rPr>
      <t xml:space="preserve">Levantamento  e caracterização de câmaras de visita com profundidade </t>
    </r>
    <r>
      <rPr>
        <sz val="11"/>
        <color rgb="FF000000"/>
        <rFont val="Times New Roman"/>
        <family val="1"/>
        <charset val="1"/>
      </rPr>
      <t xml:space="preserve">entre </t>
    </r>
    <r>
      <rPr>
        <sz val="11"/>
        <color rgb="FF000000"/>
        <rFont val="Times New Roman"/>
        <family val="1"/>
      </rPr>
      <t>3,00 m e 6,00 m,</t>
    </r>
    <r>
      <rPr>
        <sz val="11"/>
        <color rgb="FF000000"/>
        <rFont val="Calibri"/>
        <family val="2"/>
      </rPr>
      <t xml:space="preserve"> incluindo ligações de coletores e ramais.</t>
    </r>
  </si>
  <si>
    <r>
      <rPr>
        <sz val="11"/>
        <color rgb="FF000000"/>
        <rFont val="Calibri"/>
        <family val="2"/>
      </rPr>
      <t>Levantamento  e caracterização de câmaras de visita com profundidade superior a</t>
    </r>
    <r>
      <rPr>
        <sz val="11"/>
        <color rgb="FF000000"/>
        <rFont val="Times New Roman"/>
        <family val="1"/>
      </rPr>
      <t xml:space="preserve"> 6,00 m,</t>
    </r>
    <r>
      <rPr>
        <sz val="11"/>
        <color rgb="FF000000"/>
        <rFont val="Calibri"/>
        <family val="2"/>
      </rPr>
      <t xml:space="preserve"> incluindo ligações de coletores e ramais.</t>
    </r>
  </si>
  <si>
    <r>
      <rPr>
        <sz val="11"/>
        <color theme="1"/>
        <rFont val="Calibri"/>
        <family val="2"/>
        <scheme val="minor"/>
      </rPr>
      <t xml:space="preserve">Levantamento  e caracterização de instalações elevatórias </t>
    </r>
    <r>
      <rPr>
        <sz val="11"/>
        <color rgb="FF000000"/>
        <rFont val="Calibri"/>
        <family val="2"/>
      </rPr>
      <t>com profundidade até 3,00 m.</t>
    </r>
  </si>
  <si>
    <r>
      <rPr>
        <sz val="11"/>
        <color theme="1"/>
        <rFont val="Calibri"/>
        <family val="2"/>
        <scheme val="minor"/>
      </rPr>
      <t xml:space="preserve">Levantamento  e caracterização de instalações elevatórias </t>
    </r>
    <r>
      <rPr>
        <sz val="11"/>
        <color rgb="FF000000"/>
        <rFont val="Calibri"/>
        <family val="2"/>
      </rPr>
      <t>com profundidade entre 3,00 m e 6,00 m.</t>
    </r>
  </si>
  <si>
    <r>
      <rPr>
        <sz val="11"/>
        <color theme="1"/>
        <rFont val="Calibri"/>
        <family val="2"/>
        <scheme val="minor"/>
      </rPr>
      <t xml:space="preserve">Levantamento  e caracterização de instalações elevatórias </t>
    </r>
    <r>
      <rPr>
        <sz val="11"/>
        <color rgb="FF000000"/>
        <rFont val="Calibri"/>
        <family val="2"/>
      </rPr>
      <t>com profundidade superior a 6,00 m.</t>
    </r>
  </si>
  <si>
    <r>
      <rPr>
        <sz val="11"/>
        <color theme="1"/>
        <rFont val="Calibri"/>
        <family val="2"/>
        <scheme val="minor"/>
      </rPr>
      <t xml:space="preserve">Levantamento topográfico de bacias de retenção </t>
    </r>
    <r>
      <rPr>
        <sz val="11"/>
        <color rgb="FF000000"/>
        <rFont val="Calibri"/>
        <family val="2"/>
      </rPr>
      <t>superficiais</t>
    </r>
    <r>
      <rPr>
        <sz val="11"/>
        <color theme="1"/>
        <rFont val="Calibri"/>
        <family val="2"/>
        <scheme val="minor"/>
      </rPr>
      <t xml:space="preserve"> incluindo georeferenciação e altimetria.</t>
    </r>
  </si>
  <si>
    <r>
      <rPr>
        <sz val="11"/>
        <color theme="1"/>
        <rFont val="Calibri"/>
        <family val="2"/>
        <scheme val="minor"/>
      </rPr>
      <t xml:space="preserve">Levantamento topográfico de bacias de retenção </t>
    </r>
    <r>
      <rPr>
        <sz val="11"/>
        <color rgb="FF000000"/>
        <rFont val="Calibri"/>
        <family val="2"/>
      </rPr>
      <t>subterrâneas</t>
    </r>
    <r>
      <rPr>
        <sz val="11"/>
        <color theme="1"/>
        <rFont val="Calibri"/>
        <family val="2"/>
        <scheme val="minor"/>
      </rPr>
      <t xml:space="preserve"> incluindo georeferenciação e altimetria.</t>
    </r>
  </si>
  <si>
    <r>
      <rPr>
        <sz val="11"/>
        <color theme="1"/>
        <rFont val="Calibri"/>
        <family val="2"/>
        <scheme val="minor"/>
      </rPr>
      <t>Levantamento topográfico c</t>
    </r>
    <r>
      <rPr>
        <sz val="11"/>
        <color rgb="FF000000"/>
        <rFont val="Calibri"/>
        <family val="2"/>
      </rPr>
      <t>â</t>
    </r>
    <r>
      <rPr>
        <sz val="11"/>
        <color theme="1"/>
        <rFont val="Calibri"/>
        <family val="2"/>
        <scheme val="minor"/>
      </rPr>
      <t>m</t>
    </r>
    <r>
      <rPr>
        <sz val="11"/>
        <color rgb="FF000000"/>
        <rFont val="Calibri"/>
        <family val="2"/>
      </rPr>
      <t>ar</t>
    </r>
    <r>
      <rPr>
        <sz val="11"/>
        <color theme="1"/>
        <rFont val="Calibri"/>
        <family val="2"/>
        <scheme val="minor"/>
      </rPr>
      <t>as suplementares de visita de acesso a sifões invertidos,  incluindo georeferenciação e altimetria.</t>
    </r>
  </si>
  <si>
    <r>
      <rPr>
        <sz val="11"/>
        <color theme="1"/>
        <rFont val="Calibri"/>
        <family val="2"/>
        <scheme val="minor"/>
      </rPr>
      <t xml:space="preserve">Levantamento  e caracterização de sifões </t>
    </r>
    <r>
      <rPr>
        <sz val="11"/>
        <color rgb="FF000000"/>
        <rFont val="Calibri"/>
        <family val="2"/>
      </rPr>
      <t xml:space="preserve"> tipo câmara sifonada com profundidade até 3,00 m.</t>
    </r>
  </si>
  <si>
    <r>
      <rPr>
        <sz val="11"/>
        <color theme="1"/>
        <rFont val="Calibri"/>
        <family val="2"/>
        <scheme val="minor"/>
      </rPr>
      <t xml:space="preserve">Levantamento  e caracterização de sifões </t>
    </r>
    <r>
      <rPr>
        <sz val="11"/>
        <color rgb="FF000000"/>
        <rFont val="Calibri"/>
        <family val="2"/>
      </rPr>
      <t xml:space="preserve"> tipo câmara sifonada com profundidade entre 3,00 m e 6,00 m.</t>
    </r>
  </si>
  <si>
    <r>
      <rPr>
        <sz val="11"/>
        <color theme="1"/>
        <rFont val="Calibri"/>
        <family val="2"/>
        <scheme val="minor"/>
      </rPr>
      <t xml:space="preserve">Levantamento  e caracterização de sifões </t>
    </r>
    <r>
      <rPr>
        <sz val="11"/>
        <color rgb="FF000000"/>
        <rFont val="Calibri"/>
        <family val="2"/>
      </rPr>
      <t xml:space="preserve"> tipo câmara sifonada com profundidade superior a 6,00 m.</t>
    </r>
  </si>
  <si>
    <r>
      <rPr>
        <sz val="11"/>
        <color theme="1"/>
        <rFont val="Calibri"/>
        <family val="2"/>
        <scheme val="minor"/>
      </rPr>
      <t xml:space="preserve">Levantamento  e caracterização de sifões </t>
    </r>
    <r>
      <rPr>
        <sz val="11"/>
        <color rgb="FF000000"/>
        <rFont val="Calibri"/>
        <family val="2"/>
      </rPr>
      <t xml:space="preserve"> de dupla câmara com profundidade  até 3,00 m.</t>
    </r>
  </si>
  <si>
    <r>
      <rPr>
        <sz val="11"/>
        <color theme="1"/>
        <rFont val="Calibri"/>
        <family val="2"/>
        <scheme val="minor"/>
      </rPr>
      <t xml:space="preserve">Levantamento  e caracterização de sifões </t>
    </r>
    <r>
      <rPr>
        <sz val="11"/>
        <color rgb="FF000000"/>
        <rFont val="Calibri"/>
        <family val="2"/>
      </rPr>
      <t xml:space="preserve"> de dupla câmara, com profundidade entre 3,00 m e 6,00 m.</t>
    </r>
  </si>
  <si>
    <r>
      <rPr>
        <sz val="11"/>
        <color theme="1"/>
        <rFont val="Calibri"/>
        <family val="2"/>
        <scheme val="minor"/>
      </rPr>
      <t xml:space="preserve">Levantamento  e caracterização de sifões </t>
    </r>
    <r>
      <rPr>
        <sz val="11"/>
        <color rgb="FF000000"/>
        <rFont val="Calibri"/>
        <family val="2"/>
      </rPr>
      <t xml:space="preserve"> de dupla câmara, com profundidade superior a 6,00 m.</t>
    </r>
  </si>
  <si>
    <r>
      <rPr>
        <sz val="11"/>
        <color theme="1"/>
        <rFont val="Calibri"/>
        <family val="2"/>
        <scheme val="minor"/>
      </rPr>
      <t xml:space="preserve">Levantamento  e caracterização de descargas em fossas séticas com profundidade </t>
    </r>
    <r>
      <rPr>
        <sz val="11"/>
        <color rgb="FF000000"/>
        <rFont val="Calibri"/>
        <family val="2"/>
      </rPr>
      <t>entre 3,00 m e 6,00 m.</t>
    </r>
  </si>
  <si>
    <r>
      <rPr>
        <sz val="11"/>
        <color theme="1"/>
        <rFont val="Calibri"/>
        <family val="2"/>
        <scheme val="minor"/>
      </rPr>
      <t xml:space="preserve">Levantamento  e caracterização de descargas em fossas séticas com profundidade </t>
    </r>
    <r>
      <rPr>
        <sz val="11"/>
        <color rgb="FF000000"/>
        <rFont val="Calibri"/>
        <family val="2"/>
      </rPr>
      <t>superior a 6,00 m.</t>
    </r>
  </si>
  <si>
    <r>
      <rPr>
        <sz val="11"/>
        <color theme="1"/>
        <rFont val="Calibri"/>
        <family val="2"/>
        <scheme val="minor"/>
      </rPr>
      <t>Desmatação e limpeza de áreas de implantação de câmaras de visita e outros elementos da rede para levantamento e caraterização (&lt; 50 m</t>
    </r>
    <r>
      <rPr>
        <vertAlign val="superscript"/>
        <sz val="11"/>
        <color rgb="FF000000"/>
        <rFont val="Calibri"/>
        <family val="2"/>
        <charset val="1"/>
      </rPr>
      <t>2</t>
    </r>
    <r>
      <rPr>
        <sz val="11"/>
        <color theme="1"/>
        <rFont val="Calibri"/>
        <family val="2"/>
        <scheme val="minor"/>
      </rPr>
      <t>).</t>
    </r>
  </si>
  <si>
    <r>
      <rPr>
        <sz val="11"/>
        <color theme="1"/>
        <rFont val="Calibri"/>
        <family val="2"/>
        <scheme val="minor"/>
      </rPr>
      <t>m</t>
    </r>
    <r>
      <rPr>
        <vertAlign val="superscript"/>
        <sz val="11"/>
        <color rgb="FF000000"/>
        <rFont val="Calibri"/>
        <family val="2"/>
        <charset val="1"/>
      </rPr>
      <t>2</t>
    </r>
  </si>
  <si>
    <r>
      <rPr>
        <sz val="11"/>
        <color theme="1"/>
        <rFont val="Calibri"/>
        <family val="2"/>
        <scheme val="minor"/>
      </rPr>
      <t xml:space="preserve">Inspeção visual </t>
    </r>
    <r>
      <rPr>
        <i/>
        <sz val="11"/>
        <color rgb="FF000000"/>
        <rFont val="Calibri"/>
        <family val="2"/>
        <charset val="1"/>
      </rPr>
      <t>in loco</t>
    </r>
    <r>
      <rPr>
        <sz val="11"/>
        <color theme="1"/>
        <rFont val="Calibri"/>
        <family val="2"/>
        <scheme val="minor"/>
      </rPr>
      <t xml:space="preserve">  de coletores, coletores, câmaras de visita e outros elementos da rede incluindo fornecimento de relatório, fotografias  e vídeo em formato digital.</t>
    </r>
  </si>
  <si>
    <t xml:space="preserve">Apoio policial </t>
  </si>
  <si>
    <t>Trabalhos de policiamento, conforme condições estipuladas no Caderno de Encargos</t>
  </si>
  <si>
    <t>NOTA: O valor de cada trabalho de policiamento, será liquidado mediante a apresentação da factura da entidade policial, devidamente identificada (com local e trabalhos acompanhados pela policia)</t>
  </si>
  <si>
    <t>12.1</t>
  </si>
  <si>
    <t>06.04</t>
  </si>
  <si>
    <r>
      <t>Aquisição de Serviços N.º 17</t>
    </r>
    <r>
      <rPr>
        <b/>
        <sz val="12"/>
        <rFont val="Calibri"/>
        <family val="2"/>
        <charset val="1"/>
      </rPr>
      <t>/AQS/DMMC/DS/DS/ 2020</t>
    </r>
  </si>
  <si>
    <t>CARACTERIZAÇÃO, LIMPEZA E DESOBSTRUÇÃO DA REDE DE SANEAMENTO NO ÂMBITO DA GESTÃO DE CADASTRO DA CIDADE DE LISBOA</t>
  </si>
  <si>
    <t>06.03</t>
  </si>
  <si>
    <t>(*) Ver Nota no final do Quadro</t>
  </si>
  <si>
    <t>% Redução (*)</t>
  </si>
  <si>
    <t>Preço Proposto Concorrente</t>
  </si>
  <si>
    <t>(*) A célula sombreada a amarelo é a única célula a preencher com o valor da % de redução proposta. EX:  Se a redução que pretende for 10%, insira 10; Se a redução que pretende for 0,5%, insira 0,5.  O quadro ficará automaticamente preenchido, devendo no entanto ser totalmente verificado pelo concorrente.</t>
  </si>
  <si>
    <t>ANEXO VI - Lote 1 – Levantamento e caraterização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</si>
</sst>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3"/>
      <color rgb="FF000000"/>
      <name val="Calibri"/>
      <family val="2"/>
      <charset val="1"/>
    </font>
    <font>
      <sz val="11"/>
      <color rgb="FF000000"/>
      <name val="Times New Roman"/>
      <family val="1"/>
      <charset val="1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vertAlign val="superscript"/>
      <sz val="11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B9CDE5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hair">
        <color indexed="8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hair">
        <color indexed="8"/>
      </bottom>
      <diagonal/>
    </border>
  </borders>
  <cellStyleXfs count="2">
    <xf numFmtId="0" fontId="0" fillId="0" borderId="0"/>
    <xf numFmtId="0" fontId="11" fillId="0" borderId="0"/>
  </cellStyleXfs>
  <cellXfs count="42">
    <xf numFmtId="0" fontId="0" fillId="0" borderId="0" xfId="0"/>
    <xf numFmtId="12" fontId="11" fillId="0" borderId="2" xfId="0" applyNumberFormat="1" applyFont="1" applyFill="1" applyBorder="1" applyAlignment="1">
      <alignment horizontal="justify" vertical="top" wrapText="1"/>
    </xf>
    <xf numFmtId="49" fontId="11" fillId="0" borderId="2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2" fontId="11" fillId="3" borderId="2" xfId="0" applyNumberFormat="1" applyFont="1" applyFill="1" applyBorder="1" applyAlignment="1">
      <alignment horizontal="justify" vertical="top" wrapText="1"/>
    </xf>
    <xf numFmtId="49" fontId="11" fillId="3" borderId="2" xfId="0" applyNumberFormat="1" applyFont="1" applyFill="1" applyBorder="1" applyAlignment="1">
      <alignment horizontal="center" wrapText="1"/>
    </xf>
    <xf numFmtId="0" fontId="10" fillId="3" borderId="3" xfId="0" applyFont="1" applyFill="1" applyBorder="1" applyAlignment="1">
      <alignment horizontal="center" vertical="top"/>
    </xf>
    <xf numFmtId="164" fontId="11" fillId="3" borderId="4" xfId="0" applyNumberFormat="1" applyFont="1" applyFill="1" applyBorder="1" applyAlignment="1"/>
    <xf numFmtId="0" fontId="11" fillId="0" borderId="3" xfId="0" applyFont="1" applyFill="1" applyBorder="1" applyAlignment="1">
      <alignment horizontal="center" vertical="top"/>
    </xf>
    <xf numFmtId="164" fontId="11" fillId="0" borderId="4" xfId="0" applyNumberFormat="1" applyFont="1" applyFill="1" applyBorder="1" applyAlignment="1"/>
    <xf numFmtId="0" fontId="11" fillId="4" borderId="3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12" fontId="11" fillId="0" borderId="6" xfId="0" applyNumberFormat="1" applyFont="1" applyFill="1" applyBorder="1" applyAlignment="1">
      <alignment horizontal="justify" vertical="top" wrapText="1"/>
    </xf>
    <xf numFmtId="49" fontId="11" fillId="0" borderId="6" xfId="0" applyNumberFormat="1" applyFont="1" applyFill="1" applyBorder="1" applyAlignment="1">
      <alignment horizontal="center" wrapText="1"/>
    </xf>
    <xf numFmtId="164" fontId="11" fillId="0" borderId="7" xfId="0" applyNumberFormat="1" applyFont="1" applyFill="1" applyBorder="1" applyAlignment="1"/>
    <xf numFmtId="49" fontId="11" fillId="4" borderId="2" xfId="0" applyNumberFormat="1" applyFont="1" applyFill="1" applyBorder="1" applyAlignment="1">
      <alignment horizontal="center" wrapText="1"/>
    </xf>
    <xf numFmtId="4" fontId="11" fillId="0" borderId="8" xfId="0" applyNumberFormat="1" applyFont="1" applyFill="1" applyBorder="1" applyAlignment="1">
      <alignment horizontal="center" wrapText="1"/>
    </xf>
    <xf numFmtId="0" fontId="12" fillId="5" borderId="0" xfId="1" applyFont="1" applyFill="1" applyAlignment="1">
      <alignment vertical="center" wrapText="1"/>
    </xf>
    <xf numFmtId="0" fontId="13" fillId="0" borderId="0" xfId="0" applyFont="1"/>
    <xf numFmtId="2" fontId="11" fillId="5" borderId="9" xfId="0" applyNumberFormat="1" applyFont="1" applyFill="1" applyBorder="1" applyAlignment="1">
      <alignment horizontal="center" wrapText="1"/>
    </xf>
    <xf numFmtId="2" fontId="11" fillId="0" borderId="9" xfId="0" applyNumberFormat="1" applyFont="1" applyFill="1" applyBorder="1" applyAlignment="1">
      <alignment horizontal="center" wrapText="1"/>
    </xf>
    <xf numFmtId="2" fontId="11" fillId="0" borderId="10" xfId="0" applyNumberFormat="1" applyFont="1" applyFill="1" applyBorder="1" applyAlignment="1">
      <alignment horizontal="center" wrapText="1"/>
    </xf>
    <xf numFmtId="4" fontId="11" fillId="0" borderId="11" xfId="0" applyNumberFormat="1" applyFont="1" applyFill="1" applyBorder="1" applyAlignment="1">
      <alignment horizontal="center" wrapText="1"/>
    </xf>
    <xf numFmtId="0" fontId="10" fillId="3" borderId="12" xfId="0" applyFont="1" applyFill="1" applyBorder="1" applyAlignment="1">
      <alignment horizontal="center" vertical="top"/>
    </xf>
    <xf numFmtId="12" fontId="11" fillId="3" borderId="13" xfId="0" applyNumberFormat="1" applyFont="1" applyFill="1" applyBorder="1" applyAlignment="1">
      <alignment horizontal="justify" vertical="top" wrapText="1"/>
    </xf>
    <xf numFmtId="49" fontId="11" fillId="3" borderId="13" xfId="0" applyNumberFormat="1" applyFont="1" applyFill="1" applyBorder="1" applyAlignment="1">
      <alignment horizontal="center" wrapText="1"/>
    </xf>
    <xf numFmtId="164" fontId="11" fillId="3" borderId="14" xfId="0" applyNumberFormat="1" applyFont="1" applyFill="1" applyBorder="1" applyAlignment="1"/>
    <xf numFmtId="0" fontId="4" fillId="2" borderId="15" xfId="0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2" fontId="14" fillId="6" borderId="15" xfId="0" applyNumberFormat="1" applyFont="1" applyFill="1" applyBorder="1" applyAlignment="1">
      <alignment horizontal="center" vertical="center" wrapText="1"/>
    </xf>
    <xf numFmtId="4" fontId="15" fillId="6" borderId="17" xfId="0" applyNumberFormat="1" applyFont="1" applyFill="1" applyBorder="1" applyAlignment="1">
      <alignment horizontal="center" vertical="center" wrapText="1"/>
    </xf>
    <xf numFmtId="0" fontId="0" fillId="3" borderId="18" xfId="0" applyFill="1" applyBorder="1"/>
    <xf numFmtId="0" fontId="0" fillId="3" borderId="19" xfId="0" applyFill="1" applyBorder="1"/>
    <xf numFmtId="2" fontId="11" fillId="3" borderId="9" xfId="0" applyNumberFormat="1" applyFont="1" applyFill="1" applyBorder="1" applyAlignment="1">
      <alignment horizontal="center" wrapText="1"/>
    </xf>
    <xf numFmtId="4" fontId="11" fillId="3" borderId="8" xfId="0" applyNumberFormat="1" applyFont="1" applyFill="1" applyBorder="1" applyAlignment="1">
      <alignment horizontal="center" wrapText="1"/>
    </xf>
    <xf numFmtId="0" fontId="16" fillId="5" borderId="16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a.alves/Desktop/AQS17DS2020_Levantamento%20desobstrucao/MAPA%20TRABALHOS%20%20AQS%207-DMPO-DIVPS-DS-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pa de Trabalhos"/>
      <sheetName val="Folha3"/>
    </sheetNames>
    <sheetDataSet>
      <sheetData sheetId="0" refreshError="1"/>
      <sheetData sheetId="1">
        <row r="6">
          <cell r="A6" t="str">
            <v>Mapa de trabalhos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workbookViewId="0">
      <selection activeCell="E6" sqref="E6"/>
    </sheetView>
  </sheetViews>
  <sheetFormatPr defaultRowHeight="15" x14ac:dyDescent="0.25"/>
  <cols>
    <col min="1" max="1" width="9.28515625" style="3" customWidth="1"/>
    <col min="2" max="2" width="79.140625" customWidth="1"/>
    <col min="3" max="3" width="7.140625" customWidth="1"/>
    <col min="4" max="4" width="10.85546875" customWidth="1"/>
    <col min="5" max="5" width="9.5703125" customWidth="1"/>
    <col min="6" max="6" width="11.42578125" customWidth="1"/>
    <col min="7" max="7" width="11" customWidth="1"/>
  </cols>
  <sheetData>
    <row r="1" spans="1:7" ht="21.75" customHeight="1" x14ac:dyDescent="0.25">
      <c r="A1" s="39" t="s">
        <v>139</v>
      </c>
      <c r="B1" s="39"/>
      <c r="C1" s="39"/>
      <c r="D1" s="39"/>
    </row>
    <row r="2" spans="1:7" ht="30" customHeight="1" x14ac:dyDescent="0.25">
      <c r="A2" s="40" t="s">
        <v>140</v>
      </c>
      <c r="B2" s="40"/>
      <c r="C2" s="40"/>
      <c r="D2" s="40"/>
    </row>
    <row r="3" spans="1:7" ht="24" customHeight="1" thickBot="1" x14ac:dyDescent="0.3">
      <c r="A3" s="41" t="s">
        <v>146</v>
      </c>
      <c r="B3" s="41"/>
      <c r="C3" s="41"/>
      <c r="D3" s="41"/>
    </row>
    <row r="4" spans="1:7" ht="38.25" x14ac:dyDescent="0.25">
      <c r="A4" s="27" t="s">
        <v>0</v>
      </c>
      <c r="B4" s="28" t="str">
        <f>'[1]Mapa de Trabalhos'!$A$6</f>
        <v>Mapa de trabalhos</v>
      </c>
      <c r="C4" s="29" t="s">
        <v>1</v>
      </c>
      <c r="D4" s="30" t="s">
        <v>2</v>
      </c>
      <c r="E4" s="31" t="s">
        <v>143</v>
      </c>
      <c r="F4" s="32" t="s">
        <v>144</v>
      </c>
    </row>
    <row r="5" spans="1:7" ht="25.5" x14ac:dyDescent="0.25">
      <c r="A5" s="23" t="s">
        <v>3</v>
      </c>
      <c r="B5" s="24" t="s">
        <v>4</v>
      </c>
      <c r="C5" s="25"/>
      <c r="D5" s="26"/>
      <c r="E5" s="33"/>
      <c r="F5" s="34"/>
    </row>
    <row r="6" spans="1:7" ht="43.5" customHeight="1" x14ac:dyDescent="0.25">
      <c r="A6" s="8" t="s">
        <v>5</v>
      </c>
      <c r="B6" s="1" t="s">
        <v>6</v>
      </c>
      <c r="C6" s="2" t="s">
        <v>7</v>
      </c>
      <c r="D6" s="9">
        <v>11</v>
      </c>
      <c r="E6" s="19"/>
      <c r="F6" s="16">
        <f>ROUND((D6*(100-E6))/100,2)</f>
        <v>11</v>
      </c>
      <c r="G6" s="17" t="s">
        <v>142</v>
      </c>
    </row>
    <row r="7" spans="1:7" ht="30" x14ac:dyDescent="0.25">
      <c r="A7" s="8" t="s">
        <v>8</v>
      </c>
      <c r="B7" s="1" t="s">
        <v>114</v>
      </c>
      <c r="C7" s="2" t="s">
        <v>7</v>
      </c>
      <c r="D7" s="9">
        <v>15.68</v>
      </c>
      <c r="E7" s="20">
        <f>$E$6</f>
        <v>0</v>
      </c>
      <c r="F7" s="16">
        <f>ROUND((D7*(100-E7))/100,2)</f>
        <v>15.68</v>
      </c>
      <c r="G7" s="18"/>
    </row>
    <row r="8" spans="1:7" ht="30" x14ac:dyDescent="0.25">
      <c r="A8" s="8" t="s">
        <v>9</v>
      </c>
      <c r="B8" s="1" t="s">
        <v>115</v>
      </c>
      <c r="C8" s="2" t="s">
        <v>7</v>
      </c>
      <c r="D8" s="9">
        <v>17.25</v>
      </c>
      <c r="E8" s="20">
        <f t="shared" ref="E8:E69" si="0">$E$6</f>
        <v>0</v>
      </c>
      <c r="F8" s="16">
        <f t="shared" ref="F8:F69" si="1">ROUND((D8*(100-E8))/100,2)</f>
        <v>17.25</v>
      </c>
    </row>
    <row r="9" spans="1:7" ht="30" x14ac:dyDescent="0.25">
      <c r="A9" s="8" t="s">
        <v>10</v>
      </c>
      <c r="B9" s="1" t="s">
        <v>116</v>
      </c>
      <c r="C9" s="2" t="s">
        <v>7</v>
      </c>
      <c r="D9" s="9">
        <v>18.98</v>
      </c>
      <c r="E9" s="20">
        <f t="shared" si="0"/>
        <v>0</v>
      </c>
      <c r="F9" s="16">
        <f t="shared" si="1"/>
        <v>18.98</v>
      </c>
    </row>
    <row r="10" spans="1:7" ht="30" customHeight="1" x14ac:dyDescent="0.25">
      <c r="A10" s="6" t="s">
        <v>11</v>
      </c>
      <c r="B10" s="4" t="s">
        <v>12</v>
      </c>
      <c r="C10" s="5"/>
      <c r="D10" s="7"/>
      <c r="E10" s="35"/>
      <c r="F10" s="36"/>
    </row>
    <row r="11" spans="1:7" ht="38.25" x14ac:dyDescent="0.25">
      <c r="A11" s="8" t="s">
        <v>13</v>
      </c>
      <c r="B11" s="1" t="s">
        <v>14</v>
      </c>
      <c r="C11" s="2" t="s">
        <v>7</v>
      </c>
      <c r="D11" s="9">
        <v>3.5</v>
      </c>
      <c r="E11" s="20">
        <f t="shared" si="0"/>
        <v>0</v>
      </c>
      <c r="F11" s="16">
        <f t="shared" si="1"/>
        <v>3.5</v>
      </c>
    </row>
    <row r="12" spans="1:7" ht="38.25" x14ac:dyDescent="0.25">
      <c r="A12" s="8" t="s">
        <v>15</v>
      </c>
      <c r="B12" s="1" t="s">
        <v>16</v>
      </c>
      <c r="C12" s="2" t="s">
        <v>7</v>
      </c>
      <c r="D12" s="9">
        <v>3.85</v>
      </c>
      <c r="E12" s="20">
        <f t="shared" si="0"/>
        <v>0</v>
      </c>
      <c r="F12" s="16">
        <f t="shared" si="1"/>
        <v>3.85</v>
      </c>
    </row>
    <row r="13" spans="1:7" ht="38.25" x14ac:dyDescent="0.25">
      <c r="A13" s="8" t="s">
        <v>17</v>
      </c>
      <c r="B13" s="1" t="s">
        <v>18</v>
      </c>
      <c r="C13" s="2" t="s">
        <v>7</v>
      </c>
      <c r="D13" s="9">
        <v>4.03</v>
      </c>
      <c r="E13" s="20">
        <f t="shared" si="0"/>
        <v>0</v>
      </c>
      <c r="F13" s="16">
        <f t="shared" si="1"/>
        <v>4.03</v>
      </c>
    </row>
    <row r="14" spans="1:7" ht="38.25" x14ac:dyDescent="0.25">
      <c r="A14" s="8" t="s">
        <v>19</v>
      </c>
      <c r="B14" s="1" t="s">
        <v>20</v>
      </c>
      <c r="C14" s="2" t="s">
        <v>7</v>
      </c>
      <c r="D14" s="9">
        <v>4.43</v>
      </c>
      <c r="E14" s="20">
        <f t="shared" si="0"/>
        <v>0</v>
      </c>
      <c r="F14" s="16">
        <f t="shared" si="1"/>
        <v>4.43</v>
      </c>
    </row>
    <row r="15" spans="1:7" ht="38.25" x14ac:dyDescent="0.25">
      <c r="A15" s="8" t="s">
        <v>21</v>
      </c>
      <c r="B15" s="1" t="s">
        <v>22</v>
      </c>
      <c r="C15" s="2" t="s">
        <v>7</v>
      </c>
      <c r="D15" s="9">
        <v>4.63</v>
      </c>
      <c r="E15" s="20">
        <f t="shared" si="0"/>
        <v>0</v>
      </c>
      <c r="F15" s="16">
        <f t="shared" si="1"/>
        <v>4.63</v>
      </c>
    </row>
    <row r="16" spans="1:7" ht="38.25" x14ac:dyDescent="0.25">
      <c r="A16" s="8" t="s">
        <v>23</v>
      </c>
      <c r="B16" s="1" t="s">
        <v>24</v>
      </c>
      <c r="C16" s="2" t="s">
        <v>7</v>
      </c>
      <c r="D16" s="9">
        <v>5.09</v>
      </c>
      <c r="E16" s="20">
        <f t="shared" si="0"/>
        <v>0</v>
      </c>
      <c r="F16" s="16">
        <f t="shared" si="1"/>
        <v>5.09</v>
      </c>
    </row>
    <row r="17" spans="1:6" ht="25.5" x14ac:dyDescent="0.25">
      <c r="A17" s="8" t="s">
        <v>25</v>
      </c>
      <c r="B17" s="1" t="s">
        <v>26</v>
      </c>
      <c r="C17" s="2" t="s">
        <v>7</v>
      </c>
      <c r="D17" s="9">
        <v>3.5</v>
      </c>
      <c r="E17" s="20">
        <f t="shared" si="0"/>
        <v>0</v>
      </c>
      <c r="F17" s="16">
        <f t="shared" si="1"/>
        <v>3.5</v>
      </c>
    </row>
    <row r="18" spans="1:6" ht="25.5" x14ac:dyDescent="0.25">
      <c r="A18" s="8" t="s">
        <v>27</v>
      </c>
      <c r="B18" s="1" t="s">
        <v>28</v>
      </c>
      <c r="C18" s="2" t="s">
        <v>7</v>
      </c>
      <c r="D18" s="9">
        <v>3.85</v>
      </c>
      <c r="E18" s="20">
        <f t="shared" si="0"/>
        <v>0</v>
      </c>
      <c r="F18" s="16">
        <f t="shared" si="1"/>
        <v>3.85</v>
      </c>
    </row>
    <row r="19" spans="1:6" ht="25.5" x14ac:dyDescent="0.25">
      <c r="A19" s="8" t="s">
        <v>29</v>
      </c>
      <c r="B19" s="1" t="s">
        <v>30</v>
      </c>
      <c r="C19" s="2" t="s">
        <v>7</v>
      </c>
      <c r="D19" s="9">
        <v>3.5</v>
      </c>
      <c r="E19" s="20">
        <f t="shared" si="0"/>
        <v>0</v>
      </c>
      <c r="F19" s="16">
        <f t="shared" si="1"/>
        <v>3.5</v>
      </c>
    </row>
    <row r="20" spans="1:6" ht="25.5" x14ac:dyDescent="0.25">
      <c r="A20" s="8" t="s">
        <v>31</v>
      </c>
      <c r="B20" s="1" t="s">
        <v>32</v>
      </c>
      <c r="C20" s="2" t="s">
        <v>7</v>
      </c>
      <c r="D20" s="9">
        <v>3.85</v>
      </c>
      <c r="E20" s="20">
        <f t="shared" si="0"/>
        <v>0</v>
      </c>
      <c r="F20" s="16">
        <f t="shared" si="1"/>
        <v>3.85</v>
      </c>
    </row>
    <row r="21" spans="1:6" ht="25.5" x14ac:dyDescent="0.25">
      <c r="A21" s="6" t="s">
        <v>33</v>
      </c>
      <c r="B21" s="4" t="s">
        <v>34</v>
      </c>
      <c r="C21" s="5"/>
      <c r="D21" s="7"/>
      <c r="E21" s="35"/>
      <c r="F21" s="36"/>
    </row>
    <row r="22" spans="1:6" x14ac:dyDescent="0.25">
      <c r="A22" s="8" t="s">
        <v>35</v>
      </c>
      <c r="B22" s="1" t="s">
        <v>36</v>
      </c>
      <c r="C22" s="2" t="s">
        <v>7</v>
      </c>
      <c r="D22" s="9">
        <v>11</v>
      </c>
      <c r="E22" s="20">
        <f t="shared" si="0"/>
        <v>0</v>
      </c>
      <c r="F22" s="16">
        <f t="shared" si="1"/>
        <v>11</v>
      </c>
    </row>
    <row r="23" spans="1:6" x14ac:dyDescent="0.25">
      <c r="A23" s="8" t="s">
        <v>37</v>
      </c>
      <c r="B23" s="1" t="s">
        <v>38</v>
      </c>
      <c r="C23" s="2" t="s">
        <v>7</v>
      </c>
      <c r="D23" s="9">
        <v>17.55</v>
      </c>
      <c r="E23" s="20">
        <f t="shared" si="0"/>
        <v>0</v>
      </c>
      <c r="F23" s="16">
        <f t="shared" si="1"/>
        <v>17.55</v>
      </c>
    </row>
    <row r="24" spans="1:6" ht="16.5" customHeight="1" x14ac:dyDescent="0.25">
      <c r="A24" s="8" t="s">
        <v>39</v>
      </c>
      <c r="B24" s="1" t="s">
        <v>40</v>
      </c>
      <c r="C24" s="2" t="s">
        <v>7</v>
      </c>
      <c r="D24" s="9">
        <v>20.18</v>
      </c>
      <c r="E24" s="20">
        <f t="shared" si="0"/>
        <v>0</v>
      </c>
      <c r="F24" s="16">
        <f t="shared" si="1"/>
        <v>20.18</v>
      </c>
    </row>
    <row r="25" spans="1:6" x14ac:dyDescent="0.25">
      <c r="A25" s="8" t="s">
        <v>41</v>
      </c>
      <c r="B25" s="1" t="s">
        <v>42</v>
      </c>
      <c r="C25" s="2" t="s">
        <v>7</v>
      </c>
      <c r="D25" s="9">
        <v>23.21</v>
      </c>
      <c r="E25" s="20">
        <f t="shared" si="0"/>
        <v>0</v>
      </c>
      <c r="F25" s="16">
        <f t="shared" si="1"/>
        <v>23.21</v>
      </c>
    </row>
    <row r="26" spans="1:6" ht="25.5" x14ac:dyDescent="0.25">
      <c r="A26" s="6" t="s">
        <v>43</v>
      </c>
      <c r="B26" s="4" t="s">
        <v>44</v>
      </c>
      <c r="C26" s="5"/>
      <c r="D26" s="7"/>
      <c r="E26" s="35"/>
      <c r="F26" s="36"/>
    </row>
    <row r="27" spans="1:6" x14ac:dyDescent="0.25">
      <c r="A27" s="8" t="s">
        <v>45</v>
      </c>
      <c r="B27" s="1" t="s">
        <v>46</v>
      </c>
      <c r="C27" s="2" t="s">
        <v>7</v>
      </c>
      <c r="D27" s="9">
        <v>11</v>
      </c>
      <c r="E27" s="20">
        <f t="shared" si="0"/>
        <v>0</v>
      </c>
      <c r="F27" s="16">
        <f t="shared" si="1"/>
        <v>11</v>
      </c>
    </row>
    <row r="28" spans="1:6" x14ac:dyDescent="0.25">
      <c r="A28" s="8" t="s">
        <v>47</v>
      </c>
      <c r="B28" s="1" t="s">
        <v>48</v>
      </c>
      <c r="C28" s="2" t="s">
        <v>7</v>
      </c>
      <c r="D28" s="9">
        <v>3.92</v>
      </c>
      <c r="E28" s="20">
        <f t="shared" si="0"/>
        <v>0</v>
      </c>
      <c r="F28" s="16">
        <f t="shared" si="1"/>
        <v>3.92</v>
      </c>
    </row>
    <row r="29" spans="1:6" ht="25.5" x14ac:dyDescent="0.25">
      <c r="A29" s="38" t="s">
        <v>49</v>
      </c>
      <c r="B29" s="4" t="s">
        <v>50</v>
      </c>
      <c r="C29" s="5"/>
      <c r="D29" s="7"/>
      <c r="E29" s="35"/>
      <c r="F29" s="36"/>
    </row>
    <row r="30" spans="1:6" x14ac:dyDescent="0.25">
      <c r="A30" s="8" t="s">
        <v>51</v>
      </c>
      <c r="B30" s="1" t="s">
        <v>52</v>
      </c>
      <c r="C30" s="2" t="s">
        <v>7</v>
      </c>
      <c r="D30" s="9">
        <v>17.5</v>
      </c>
      <c r="E30" s="20">
        <f t="shared" si="0"/>
        <v>0</v>
      </c>
      <c r="F30" s="16">
        <f t="shared" si="1"/>
        <v>17.5</v>
      </c>
    </row>
    <row r="31" spans="1:6" ht="18.75" customHeight="1" x14ac:dyDescent="0.25">
      <c r="A31" s="8" t="s">
        <v>53</v>
      </c>
      <c r="B31" s="1" t="s">
        <v>117</v>
      </c>
      <c r="C31" s="2" t="s">
        <v>7</v>
      </c>
      <c r="D31" s="9">
        <v>26.55</v>
      </c>
      <c r="E31" s="20">
        <f t="shared" si="0"/>
        <v>0</v>
      </c>
      <c r="F31" s="16">
        <f t="shared" si="1"/>
        <v>26.55</v>
      </c>
    </row>
    <row r="32" spans="1:6" ht="28.5" customHeight="1" x14ac:dyDescent="0.25">
      <c r="A32" s="8" t="s">
        <v>54</v>
      </c>
      <c r="B32" s="1" t="s">
        <v>118</v>
      </c>
      <c r="C32" s="2" t="s">
        <v>7</v>
      </c>
      <c r="D32" s="9">
        <v>30.53</v>
      </c>
      <c r="E32" s="20">
        <f t="shared" si="0"/>
        <v>0</v>
      </c>
      <c r="F32" s="16">
        <f t="shared" si="1"/>
        <v>30.53</v>
      </c>
    </row>
    <row r="33" spans="1:6" ht="30" x14ac:dyDescent="0.25">
      <c r="A33" s="8" t="s">
        <v>55</v>
      </c>
      <c r="B33" s="1" t="s">
        <v>119</v>
      </c>
      <c r="C33" s="15" t="s">
        <v>7</v>
      </c>
      <c r="D33" s="9">
        <v>35.11</v>
      </c>
      <c r="E33" s="20">
        <f t="shared" si="0"/>
        <v>0</v>
      </c>
      <c r="F33" s="16">
        <f t="shared" si="1"/>
        <v>35.11</v>
      </c>
    </row>
    <row r="34" spans="1:6" ht="25.5" x14ac:dyDescent="0.25">
      <c r="A34" s="6" t="s">
        <v>56</v>
      </c>
      <c r="B34" s="4" t="s">
        <v>57</v>
      </c>
      <c r="C34" s="5"/>
      <c r="D34" s="7"/>
      <c r="E34" s="35"/>
      <c r="F34" s="36"/>
    </row>
    <row r="35" spans="1:6" ht="30" x14ac:dyDescent="0.25">
      <c r="A35" s="8" t="s">
        <v>58</v>
      </c>
      <c r="B35" s="1" t="s">
        <v>120</v>
      </c>
      <c r="C35" s="2" t="s">
        <v>7</v>
      </c>
      <c r="D35" s="9">
        <v>58.5</v>
      </c>
      <c r="E35" s="20">
        <f t="shared" si="0"/>
        <v>0</v>
      </c>
      <c r="F35" s="16">
        <f t="shared" si="1"/>
        <v>58.5</v>
      </c>
    </row>
    <row r="36" spans="1:6" ht="30" x14ac:dyDescent="0.25">
      <c r="A36" s="10" t="s">
        <v>59</v>
      </c>
      <c r="B36" s="1" t="s">
        <v>121</v>
      </c>
      <c r="C36" s="2" t="s">
        <v>7</v>
      </c>
      <c r="D36" s="9">
        <v>87.75</v>
      </c>
      <c r="E36" s="20">
        <f t="shared" si="0"/>
        <v>0</v>
      </c>
      <c r="F36" s="16">
        <f t="shared" si="1"/>
        <v>87.75</v>
      </c>
    </row>
    <row r="37" spans="1:6" x14ac:dyDescent="0.25">
      <c r="A37" s="10" t="s">
        <v>141</v>
      </c>
      <c r="B37" s="1" t="s">
        <v>60</v>
      </c>
      <c r="C37" s="2" t="s">
        <v>7</v>
      </c>
      <c r="D37" s="9">
        <v>22.5</v>
      </c>
      <c r="E37" s="20">
        <f t="shared" si="0"/>
        <v>0</v>
      </c>
      <c r="F37" s="16">
        <f t="shared" si="1"/>
        <v>22.5</v>
      </c>
    </row>
    <row r="38" spans="1:6" x14ac:dyDescent="0.25">
      <c r="A38" s="10" t="s">
        <v>138</v>
      </c>
      <c r="B38" s="1" t="s">
        <v>61</v>
      </c>
      <c r="C38" s="2" t="s">
        <v>7</v>
      </c>
      <c r="D38" s="9">
        <v>27</v>
      </c>
      <c r="E38" s="20">
        <f t="shared" si="0"/>
        <v>0</v>
      </c>
      <c r="F38" s="16">
        <f t="shared" si="1"/>
        <v>27</v>
      </c>
    </row>
    <row r="39" spans="1:6" ht="25.5" x14ac:dyDescent="0.25">
      <c r="A39" s="6" t="s">
        <v>62</v>
      </c>
      <c r="B39" s="4" t="s">
        <v>63</v>
      </c>
      <c r="C39" s="5"/>
      <c r="D39" s="7"/>
      <c r="E39" s="35"/>
      <c r="F39" s="36"/>
    </row>
    <row r="40" spans="1:6" ht="25.5" x14ac:dyDescent="0.25">
      <c r="A40" s="8" t="s">
        <v>64</v>
      </c>
      <c r="B40" s="1" t="s">
        <v>65</v>
      </c>
      <c r="C40" s="2" t="s">
        <v>7</v>
      </c>
      <c r="D40" s="9">
        <v>11</v>
      </c>
      <c r="E40" s="20">
        <f t="shared" si="0"/>
        <v>0</v>
      </c>
      <c r="F40" s="16">
        <f t="shared" si="1"/>
        <v>11</v>
      </c>
    </row>
    <row r="41" spans="1:6" ht="18" customHeight="1" x14ac:dyDescent="0.25">
      <c r="A41" s="8" t="s">
        <v>66</v>
      </c>
      <c r="B41" s="1" t="s">
        <v>67</v>
      </c>
      <c r="C41" s="2" t="s">
        <v>7</v>
      </c>
      <c r="D41" s="9">
        <v>22</v>
      </c>
      <c r="E41" s="20">
        <f t="shared" si="0"/>
        <v>0</v>
      </c>
      <c r="F41" s="16">
        <f t="shared" si="1"/>
        <v>22</v>
      </c>
    </row>
    <row r="42" spans="1:6" ht="30" x14ac:dyDescent="0.25">
      <c r="A42" s="8" t="s">
        <v>68</v>
      </c>
      <c r="B42" s="1" t="s">
        <v>122</v>
      </c>
      <c r="C42" s="2" t="s">
        <v>7</v>
      </c>
      <c r="D42" s="9">
        <v>11</v>
      </c>
      <c r="E42" s="20">
        <f t="shared" si="0"/>
        <v>0</v>
      </c>
      <c r="F42" s="16">
        <f t="shared" si="1"/>
        <v>11</v>
      </c>
    </row>
    <row r="43" spans="1:6" ht="30" x14ac:dyDescent="0.25">
      <c r="A43" s="8" t="s">
        <v>69</v>
      </c>
      <c r="B43" s="1" t="s">
        <v>123</v>
      </c>
      <c r="C43" s="2" t="s">
        <v>7</v>
      </c>
      <c r="D43" s="9">
        <v>17.55</v>
      </c>
      <c r="E43" s="20">
        <f t="shared" si="0"/>
        <v>0</v>
      </c>
      <c r="F43" s="16">
        <f t="shared" si="1"/>
        <v>17.55</v>
      </c>
    </row>
    <row r="44" spans="1:6" ht="30" x14ac:dyDescent="0.25">
      <c r="A44" s="8" t="s">
        <v>70</v>
      </c>
      <c r="B44" s="1" t="s">
        <v>124</v>
      </c>
      <c r="C44" s="2" t="s">
        <v>7</v>
      </c>
      <c r="D44" s="9">
        <v>26.33</v>
      </c>
      <c r="E44" s="20">
        <f t="shared" si="0"/>
        <v>0</v>
      </c>
      <c r="F44" s="16">
        <f t="shared" si="1"/>
        <v>26.33</v>
      </c>
    </row>
    <row r="45" spans="1:6" ht="30" x14ac:dyDescent="0.25">
      <c r="A45" s="8" t="s">
        <v>71</v>
      </c>
      <c r="B45" s="1" t="s">
        <v>125</v>
      </c>
      <c r="C45" s="2" t="s">
        <v>7</v>
      </c>
      <c r="D45" s="9">
        <v>39.5</v>
      </c>
      <c r="E45" s="20">
        <f t="shared" si="0"/>
        <v>0</v>
      </c>
      <c r="F45" s="16">
        <f t="shared" si="1"/>
        <v>39.5</v>
      </c>
    </row>
    <row r="46" spans="1:6" ht="21" customHeight="1" x14ac:dyDescent="0.25">
      <c r="A46" s="8" t="s">
        <v>72</v>
      </c>
      <c r="B46" s="1" t="s">
        <v>126</v>
      </c>
      <c r="C46" s="2" t="s">
        <v>7</v>
      </c>
      <c r="D46" s="9">
        <v>59.25</v>
      </c>
      <c r="E46" s="20">
        <f t="shared" si="0"/>
        <v>0</v>
      </c>
      <c r="F46" s="16">
        <f t="shared" si="1"/>
        <v>59.25</v>
      </c>
    </row>
    <row r="47" spans="1:6" ht="30" x14ac:dyDescent="0.25">
      <c r="A47" s="8" t="s">
        <v>73</v>
      </c>
      <c r="B47" s="1" t="s">
        <v>127</v>
      </c>
      <c r="C47" s="2" t="s">
        <v>7</v>
      </c>
      <c r="D47" s="9">
        <v>88.88</v>
      </c>
      <c r="E47" s="20">
        <f t="shared" si="0"/>
        <v>0</v>
      </c>
      <c r="F47" s="16">
        <f t="shared" si="1"/>
        <v>88.88</v>
      </c>
    </row>
    <row r="48" spans="1:6" ht="30" x14ac:dyDescent="0.25">
      <c r="A48" s="8" t="s">
        <v>74</v>
      </c>
      <c r="B48" s="1" t="s">
        <v>128</v>
      </c>
      <c r="C48" s="2" t="s">
        <v>7</v>
      </c>
      <c r="D48" s="9">
        <v>133.32</v>
      </c>
      <c r="E48" s="20">
        <f t="shared" si="0"/>
        <v>0</v>
      </c>
      <c r="F48" s="16">
        <f t="shared" si="1"/>
        <v>133.32</v>
      </c>
    </row>
    <row r="49" spans="1:6" ht="25.5" x14ac:dyDescent="0.25">
      <c r="A49" s="8" t="s">
        <v>75</v>
      </c>
      <c r="B49" s="1" t="s">
        <v>76</v>
      </c>
      <c r="C49" s="2" t="s">
        <v>7</v>
      </c>
      <c r="D49" s="9">
        <v>3.85</v>
      </c>
      <c r="E49" s="20">
        <f t="shared" si="0"/>
        <v>0</v>
      </c>
      <c r="F49" s="16">
        <f t="shared" si="1"/>
        <v>3.85</v>
      </c>
    </row>
    <row r="50" spans="1:6" ht="32.25" customHeight="1" x14ac:dyDescent="0.25">
      <c r="A50" s="8" t="s">
        <v>77</v>
      </c>
      <c r="B50" s="1" t="s">
        <v>78</v>
      </c>
      <c r="C50" s="2" t="s">
        <v>7</v>
      </c>
      <c r="D50" s="9">
        <v>4.43</v>
      </c>
      <c r="E50" s="20">
        <f t="shared" si="0"/>
        <v>0</v>
      </c>
      <c r="F50" s="16">
        <f t="shared" si="1"/>
        <v>4.43</v>
      </c>
    </row>
    <row r="51" spans="1:6" ht="25.5" x14ac:dyDescent="0.25">
      <c r="A51" s="8" t="s">
        <v>79</v>
      </c>
      <c r="B51" s="1" t="s">
        <v>80</v>
      </c>
      <c r="C51" s="2" t="s">
        <v>7</v>
      </c>
      <c r="D51" s="9">
        <v>5.09</v>
      </c>
      <c r="E51" s="20">
        <f t="shared" si="0"/>
        <v>0</v>
      </c>
      <c r="F51" s="16">
        <f t="shared" si="1"/>
        <v>5.09</v>
      </c>
    </row>
    <row r="52" spans="1:6" ht="25.5" x14ac:dyDescent="0.25">
      <c r="A52" s="6" t="s">
        <v>81</v>
      </c>
      <c r="B52" s="4" t="s">
        <v>82</v>
      </c>
      <c r="C52" s="5"/>
      <c r="D52" s="7"/>
      <c r="E52" s="35"/>
      <c r="F52" s="36"/>
    </row>
    <row r="53" spans="1:6" ht="25.5" x14ac:dyDescent="0.25">
      <c r="A53" s="8" t="s">
        <v>83</v>
      </c>
      <c r="B53" s="1" t="s">
        <v>84</v>
      </c>
      <c r="C53" s="2" t="s">
        <v>7</v>
      </c>
      <c r="D53" s="9">
        <v>11</v>
      </c>
      <c r="E53" s="20">
        <f t="shared" si="0"/>
        <v>0</v>
      </c>
      <c r="F53" s="16">
        <f t="shared" si="1"/>
        <v>11</v>
      </c>
    </row>
    <row r="54" spans="1:6" ht="25.5" x14ac:dyDescent="0.25">
      <c r="A54" s="8" t="s">
        <v>85</v>
      </c>
      <c r="B54" s="1" t="s">
        <v>86</v>
      </c>
      <c r="C54" s="2" t="s">
        <v>7</v>
      </c>
      <c r="D54" s="9">
        <v>17.55</v>
      </c>
      <c r="E54" s="20">
        <f t="shared" si="0"/>
        <v>0</v>
      </c>
      <c r="F54" s="16">
        <f t="shared" si="1"/>
        <v>17.55</v>
      </c>
    </row>
    <row r="55" spans="1:6" ht="25.5" x14ac:dyDescent="0.25">
      <c r="A55" s="8" t="s">
        <v>87</v>
      </c>
      <c r="B55" s="1" t="s">
        <v>88</v>
      </c>
      <c r="C55" s="2" t="s">
        <v>7</v>
      </c>
      <c r="D55" s="9">
        <v>19.309999999999999</v>
      </c>
      <c r="E55" s="20">
        <f t="shared" si="0"/>
        <v>0</v>
      </c>
      <c r="F55" s="16">
        <f t="shared" si="1"/>
        <v>19.309999999999999</v>
      </c>
    </row>
    <row r="56" spans="1:6" ht="25.5" x14ac:dyDescent="0.25">
      <c r="A56" s="8" t="s">
        <v>89</v>
      </c>
      <c r="B56" s="1" t="s">
        <v>90</v>
      </c>
      <c r="C56" s="2" t="s">
        <v>7</v>
      </c>
      <c r="D56" s="9">
        <v>21.24</v>
      </c>
      <c r="E56" s="20">
        <f t="shared" si="0"/>
        <v>0</v>
      </c>
      <c r="F56" s="16">
        <f t="shared" si="1"/>
        <v>21.24</v>
      </c>
    </row>
    <row r="57" spans="1:6" ht="25.5" x14ac:dyDescent="0.25">
      <c r="A57" s="6" t="s">
        <v>91</v>
      </c>
      <c r="B57" s="4" t="s">
        <v>92</v>
      </c>
      <c r="C57" s="5"/>
      <c r="D57" s="7"/>
      <c r="E57" s="35"/>
      <c r="F57" s="36"/>
    </row>
    <row r="58" spans="1:6" x14ac:dyDescent="0.25">
      <c r="A58" s="8" t="s">
        <v>93</v>
      </c>
      <c r="B58" s="1" t="s">
        <v>94</v>
      </c>
      <c r="C58" s="15" t="s">
        <v>7</v>
      </c>
      <c r="D58" s="9">
        <v>11</v>
      </c>
      <c r="E58" s="20">
        <f t="shared" si="0"/>
        <v>0</v>
      </c>
      <c r="F58" s="16">
        <f t="shared" si="1"/>
        <v>11</v>
      </c>
    </row>
    <row r="59" spans="1:6" ht="25.5" x14ac:dyDescent="0.25">
      <c r="A59" s="8" t="s">
        <v>95</v>
      </c>
      <c r="B59" s="1" t="s">
        <v>96</v>
      </c>
      <c r="C59" s="15" t="s">
        <v>7</v>
      </c>
      <c r="D59" s="9">
        <v>17.55</v>
      </c>
      <c r="E59" s="20">
        <f t="shared" si="0"/>
        <v>0</v>
      </c>
      <c r="F59" s="16">
        <f t="shared" si="1"/>
        <v>17.55</v>
      </c>
    </row>
    <row r="60" spans="1:6" ht="30" x14ac:dyDescent="0.25">
      <c r="A60" s="8" t="s">
        <v>97</v>
      </c>
      <c r="B60" s="1" t="s">
        <v>129</v>
      </c>
      <c r="C60" s="15" t="s">
        <v>7</v>
      </c>
      <c r="D60" s="9">
        <v>19.309999999999999</v>
      </c>
      <c r="E60" s="20">
        <f t="shared" si="0"/>
        <v>0</v>
      </c>
      <c r="F60" s="16">
        <f t="shared" si="1"/>
        <v>19.309999999999999</v>
      </c>
    </row>
    <row r="61" spans="1:6" ht="30" x14ac:dyDescent="0.25">
      <c r="A61" s="8" t="s">
        <v>98</v>
      </c>
      <c r="B61" s="1" t="s">
        <v>130</v>
      </c>
      <c r="C61" s="15" t="s">
        <v>7</v>
      </c>
      <c r="D61" s="9">
        <v>21.24</v>
      </c>
      <c r="E61" s="20">
        <f t="shared" si="0"/>
        <v>0</v>
      </c>
      <c r="F61" s="16">
        <f t="shared" si="1"/>
        <v>21.24</v>
      </c>
    </row>
    <row r="62" spans="1:6" ht="16.5" customHeight="1" x14ac:dyDescent="0.25">
      <c r="A62" s="6">
        <v>10</v>
      </c>
      <c r="B62" s="4" t="s">
        <v>100</v>
      </c>
      <c r="C62" s="5"/>
      <c r="D62" s="7"/>
      <c r="E62" s="35"/>
      <c r="F62" s="36"/>
    </row>
    <row r="63" spans="1:6" ht="34.5" customHeight="1" x14ac:dyDescent="0.25">
      <c r="A63" s="8" t="s">
        <v>99</v>
      </c>
      <c r="B63" s="1" t="s">
        <v>131</v>
      </c>
      <c r="C63" s="2" t="s">
        <v>7</v>
      </c>
      <c r="D63" s="9">
        <v>50</v>
      </c>
      <c r="E63" s="20">
        <f t="shared" si="0"/>
        <v>0</v>
      </c>
      <c r="F63" s="16">
        <f t="shared" si="1"/>
        <v>50</v>
      </c>
    </row>
    <row r="64" spans="1:6" ht="25.5" x14ac:dyDescent="0.25">
      <c r="A64" s="8" t="s">
        <v>101</v>
      </c>
      <c r="B64" s="1" t="s">
        <v>102</v>
      </c>
      <c r="C64" s="2" t="s">
        <v>132</v>
      </c>
      <c r="D64" s="9">
        <v>1</v>
      </c>
      <c r="E64" s="20">
        <f t="shared" si="0"/>
        <v>0</v>
      </c>
      <c r="F64" s="16">
        <f t="shared" si="1"/>
        <v>1</v>
      </c>
    </row>
    <row r="65" spans="1:6" ht="38.25" x14ac:dyDescent="0.25">
      <c r="A65" s="6" t="s">
        <v>103</v>
      </c>
      <c r="B65" s="4" t="s">
        <v>104</v>
      </c>
      <c r="C65" s="5"/>
      <c r="D65" s="7"/>
      <c r="E65" s="35"/>
      <c r="F65" s="36"/>
    </row>
    <row r="66" spans="1:6" ht="25.5" x14ac:dyDescent="0.25">
      <c r="A66" s="8" t="s">
        <v>105</v>
      </c>
      <c r="B66" s="1" t="s">
        <v>106</v>
      </c>
      <c r="C66" s="2" t="s">
        <v>107</v>
      </c>
      <c r="D66" s="9">
        <v>23.5</v>
      </c>
      <c r="E66" s="20">
        <f t="shared" si="0"/>
        <v>0</v>
      </c>
      <c r="F66" s="16">
        <f t="shared" si="1"/>
        <v>23.5</v>
      </c>
    </row>
    <row r="67" spans="1:6" ht="25.5" x14ac:dyDescent="0.25">
      <c r="A67" s="8" t="s">
        <v>108</v>
      </c>
      <c r="B67" s="1" t="s">
        <v>109</v>
      </c>
      <c r="C67" s="2" t="s">
        <v>110</v>
      </c>
      <c r="D67" s="9">
        <v>60</v>
      </c>
      <c r="E67" s="20">
        <f t="shared" si="0"/>
        <v>0</v>
      </c>
      <c r="F67" s="16">
        <f t="shared" si="1"/>
        <v>60</v>
      </c>
    </row>
    <row r="68" spans="1:6" ht="25.5" x14ac:dyDescent="0.25">
      <c r="A68" s="8" t="s">
        <v>111</v>
      </c>
      <c r="B68" s="1" t="s">
        <v>112</v>
      </c>
      <c r="C68" s="2" t="s">
        <v>7</v>
      </c>
      <c r="D68" s="9">
        <v>32.5</v>
      </c>
      <c r="E68" s="20">
        <f t="shared" si="0"/>
        <v>0</v>
      </c>
      <c r="F68" s="16">
        <f t="shared" si="1"/>
        <v>32.5</v>
      </c>
    </row>
    <row r="69" spans="1:6" ht="30" x14ac:dyDescent="0.25">
      <c r="A69" s="8" t="s">
        <v>113</v>
      </c>
      <c r="B69" s="1" t="s">
        <v>133</v>
      </c>
      <c r="C69" s="2" t="s">
        <v>110</v>
      </c>
      <c r="D69" s="9">
        <v>37.5</v>
      </c>
      <c r="E69" s="20">
        <f t="shared" si="0"/>
        <v>0</v>
      </c>
      <c r="F69" s="16">
        <f t="shared" si="1"/>
        <v>37.5</v>
      </c>
    </row>
    <row r="70" spans="1:6" x14ac:dyDescent="0.25">
      <c r="A70" s="6">
        <v>12</v>
      </c>
      <c r="B70" s="4" t="s">
        <v>134</v>
      </c>
      <c r="C70" s="5"/>
      <c r="D70" s="7"/>
      <c r="E70" s="35"/>
      <c r="F70" s="36"/>
    </row>
    <row r="71" spans="1:6" x14ac:dyDescent="0.25">
      <c r="A71" s="8" t="s">
        <v>137</v>
      </c>
      <c r="B71" s="1" t="s">
        <v>135</v>
      </c>
      <c r="C71" s="2" t="s">
        <v>7</v>
      </c>
      <c r="D71" s="9"/>
      <c r="E71" s="20"/>
      <c r="F71" s="16"/>
    </row>
    <row r="72" spans="1:6" ht="39" thickBot="1" x14ac:dyDescent="0.3">
      <c r="A72" s="11"/>
      <c r="B72" s="12" t="s">
        <v>136</v>
      </c>
      <c r="C72" s="13"/>
      <c r="D72" s="14"/>
      <c r="E72" s="21"/>
      <c r="F72" s="22"/>
    </row>
    <row r="73" spans="1:6" ht="48" x14ac:dyDescent="0.25">
      <c r="B73" s="37" t="s">
        <v>145</v>
      </c>
    </row>
  </sheetData>
  <mergeCells count="3">
    <mergeCell ref="A1:D1"/>
    <mergeCell ref="A2:D2"/>
    <mergeCell ref="A3:D3"/>
  </mergeCells>
  <pageMargins left="0.70866141732283472" right="0" top="0.55118110236220474" bottom="0.35433070866141736" header="0.31496062992125984" footer="0.31496062992125984"/>
  <pageSetup paperSize="9" scale="65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2</vt:i4>
      </vt:variant>
    </vt:vector>
  </HeadingPairs>
  <TitlesOfParts>
    <vt:vector size="5" baseType="lpstr">
      <vt:lpstr>Lote 1 - Levantamento e carater</vt:lpstr>
      <vt:lpstr>Folha2</vt:lpstr>
      <vt:lpstr>Folha3</vt:lpstr>
      <vt:lpstr>'Lote 1 - Levantamento e carater'!Área_de_Impressão</vt:lpstr>
      <vt:lpstr>'Lote 1 - Levantamento e carater'!Títulos_de_Impressão</vt:lpstr>
    </vt:vector>
  </TitlesOfParts>
  <Company>C.M.Lisboa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Reboredo (DMPO/DIVPS)</dc:creator>
  <cp:lastModifiedBy>Paula Carvalho (DMMC)</cp:lastModifiedBy>
  <cp:lastPrinted>2021-05-06T11:31:58Z</cp:lastPrinted>
  <dcterms:created xsi:type="dcterms:W3CDTF">2020-05-29T16:47:14Z</dcterms:created>
  <dcterms:modified xsi:type="dcterms:W3CDTF">2021-09-21T16:51:00Z</dcterms:modified>
</cp:coreProperties>
</file>